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N:\SG53\_Gruppe Vergabestelle\10 Vergabeverfahren\2026\16591-2026 NOV, Pflege + Weiterentw. TYPO3\03 Vergabeunterlagen\01 Erarbeitung VU\12 02.07 - zur Freigabe\"/>
    </mc:Choice>
  </mc:AlternateContent>
  <xr:revisionPtr revIDLastSave="0" documentId="13_ncr:1_{37C74D2D-5DE7-43CD-AF60-5448281AC681}" xr6:coauthVersionLast="47" xr6:coauthVersionMax="47" xr10:uidLastSave="{00000000-0000-0000-0000-000000000000}"/>
  <bookViews>
    <workbookView xWindow="25845" yWindow="1350" windowWidth="24870" windowHeight="19365" tabRatio="500" xr2:uid="{00000000-000D-0000-FFFF-FFFF00000000}"/>
  </bookViews>
  <sheets>
    <sheet name="Hinweise" sheetId="1" r:id="rId1"/>
    <sheet name="Preisblatt - Pflegeleistungen" sheetId="2" r:id="rId2"/>
    <sheet name="Preisblatt - Weiterentwicklung" sheetId="3" r:id="rId3"/>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C16" i="3" l="1"/>
  <c r="B7" i="2"/>
  <c r="B9" i="2" s="1"/>
</calcChain>
</file>

<file path=xl/sharedStrings.xml><?xml version="1.0" encoding="utf-8"?>
<sst xmlns="http://schemas.openxmlformats.org/spreadsheetml/2006/main" count="39" uniqueCount="37">
  <si>
    <t xml:space="preserve">Hinweise zur Bearbeitung </t>
  </si>
  <si>
    <t>Die Tabellenblätter "Preisblatt - Pflegeleistungen" und "Preisblatt - Weiterentwicklung" dieses Excel-Dokuments sind in den gekennzeichneten Feldern auszufüllen und als Angebotsbestandteile zu übermittelt.</t>
  </si>
  <si>
    <t>Es ist vorgesehen die Unterlagen elektronisch auszufüllen. Die Preisblätter enthalten Kalkulationsformeln, wodurch Eintragungsfelder zum Teil automatisch befüllt werden. Um Änderungen der Vorgaben des Auftraggebers sowie der Kalkulationsformeln zu vermeiden sind die Tabellenblätter mit Sperrungen versehen.
Bei händischer Befüllung muss der Bieter die entsprechend Berechnungen selbständig korrekt durchführen und die Felder ausfüllen.</t>
  </si>
  <si>
    <t>Insbesondere bei händischem Ausfüllen ist auf Lesbarkeit aller Eintragungen zu achten.</t>
  </si>
  <si>
    <t>Die Preisangaben erfolgen grundsätzlich mit zwei Stellen nach dem Komma. Es wird kaufmännisch gerundet.</t>
  </si>
  <si>
    <t>Die angegebenen Mengen im "Preisblatt - Weiterentwicklung" bilden ausdrücklich keine konkrete Jahresschreibe ab und dienen ausschließlich als kalkulatorische Größe zur transparenten Herstellung der Vergleichbarkeit der Angebote. Sie begründen keinesfalls einen Anspruch auf Vergütung, ebenso wenig handelt es sich um eine in Aussicht gestellte Mindestabnahmemenge.</t>
  </si>
  <si>
    <t>Preisblatt - Pflegeleistungen</t>
  </si>
  <si>
    <r>
      <rPr>
        <b/>
        <sz val="11"/>
        <color theme="1"/>
        <rFont val="Arial"/>
        <family val="2"/>
        <charset val="1"/>
      </rPr>
      <t xml:space="preserve">Summe der Pflegepauschale pro Monat exklusive USt. </t>
    </r>
    <r>
      <rPr>
        <b/>
        <sz val="16"/>
        <color rgb="FFFFA3A3"/>
        <rFont val="Arial"/>
        <family val="2"/>
        <charset val="1"/>
      </rPr>
      <t>*</t>
    </r>
  </si>
  <si>
    <t>Summe der Pflegepauschale pro Monat inkl. 19% USt.</t>
  </si>
  <si>
    <t>Wichtige Hinweise:</t>
  </si>
  <si>
    <r>
      <rPr>
        <sz val="16"/>
        <color rgb="FFFFA3A3"/>
        <rFont val="Arial"/>
        <family val="2"/>
        <charset val="1"/>
      </rPr>
      <t>*</t>
    </r>
    <r>
      <rPr>
        <sz val="11"/>
        <color rgb="FFFFA3A3"/>
        <rFont val="Arial"/>
        <family val="2"/>
        <charset val="1"/>
      </rPr>
      <t xml:space="preserve"> </t>
    </r>
    <r>
      <rPr>
        <sz val="11"/>
        <color theme="1"/>
        <rFont val="Arial"/>
        <family val="2"/>
        <charset val="1"/>
      </rPr>
      <t>Die angegebenen Summe der Pflegepauschale pro Monat ist ohne Änderungen in den EVB-IT Pflegevertrag S - Nr. 16591-2026-1 zur Nr. 5.1 zu übernehmen und gilt als monatliche Pflegepauschale für die zu erbringenden Pflegeleistungen.</t>
    </r>
  </si>
  <si>
    <t>Versäumt der Bieter den Übertrag der Pflegepauschale in den Vertrag, erfolgt im Auftragsfall die Übernahme durch den Auftraggeber.</t>
  </si>
  <si>
    <t>Es gilt einheitlich der Euro als Währung. Die angebotenen Vergütungen wird einschließlich Umsatzsteuer abgerechnet, soweit Umsatzsteuerpflicht besteht.</t>
  </si>
  <si>
    <t>Preisblatt Weiterentwicklung</t>
  </si>
  <si>
    <t>Lfd. Nr.
Personal-kategorie</t>
  </si>
  <si>
    <r>
      <rPr>
        <b/>
        <sz val="10"/>
        <color theme="1"/>
        <rFont val="Arial"/>
        <family val="2"/>
        <charset val="1"/>
      </rPr>
      <t xml:space="preserve">Bezeichnung der Personalkategorie
</t>
    </r>
    <r>
      <rPr>
        <sz val="10"/>
        <color theme="1"/>
        <rFont val="Arial"/>
        <family val="2"/>
        <charset val="1"/>
      </rPr>
      <t>(z.B. Beratung, Konzeption, Projektmanagement, Consulting, Design bzw. auch UI-Programmierung: Javascript, HTML/CSS-Templating, etc.)</t>
    </r>
  </si>
  <si>
    <r>
      <rPr>
        <b/>
        <sz val="10"/>
        <color theme="1"/>
        <rFont val="Arial"/>
        <family val="2"/>
        <charset val="1"/>
      </rPr>
      <t xml:space="preserve">Vergütung für Tätigkeiten 
=&gt; </t>
    </r>
    <r>
      <rPr>
        <b/>
        <u/>
        <sz val="10"/>
        <color theme="1"/>
        <rFont val="Arial"/>
        <family val="2"/>
        <charset val="1"/>
      </rPr>
      <t>Stundensatz exklusive USt.</t>
    </r>
  </si>
  <si>
    <t>Kategorie 1</t>
  </si>
  <si>
    <t>TYPO3/PHP Entwickler</t>
  </si>
  <si>
    <t>Kategorie 2</t>
  </si>
  <si>
    <t>Konzept, Projektmanagement, Qualitätssicherung, Kommunikation</t>
  </si>
  <si>
    <t>Kategorie 3</t>
  </si>
  <si>
    <t>Kategorie 4</t>
  </si>
  <si>
    <t>Kategorie 5</t>
  </si>
  <si>
    <t>Kategorie 6</t>
  </si>
  <si>
    <t>Kategorie 7</t>
  </si>
  <si>
    <r>
      <rPr>
        <sz val="10"/>
        <color theme="1"/>
        <rFont val="Arial"/>
        <family val="2"/>
        <charset val="1"/>
      </rPr>
      <t xml:space="preserve">unverbindl. Stundenprognose für Weiterentwicklungsleistungen pro Jahr </t>
    </r>
    <r>
      <rPr>
        <sz val="12"/>
        <color rgb="FFFFA3A3"/>
        <rFont val="Arial"/>
        <family val="2"/>
        <charset val="1"/>
      </rPr>
      <t>*</t>
    </r>
    <r>
      <rPr>
        <sz val="10"/>
        <color theme="1"/>
        <rFont val="Arial"/>
        <family val="2"/>
        <charset val="1"/>
      </rPr>
      <t xml:space="preserve"> </t>
    </r>
  </si>
  <si>
    <r>
      <rPr>
        <sz val="10"/>
        <color theme="1"/>
        <rFont val="Arial"/>
        <family val="2"/>
        <charset val="1"/>
      </rPr>
      <t xml:space="preserve">Für die Preisbewertung mit </t>
    </r>
    <r>
      <rPr>
        <u/>
        <sz val="10"/>
        <color theme="1"/>
        <rFont val="Arial"/>
        <family val="2"/>
        <charset val="1"/>
      </rPr>
      <t>Personalkategorie 1</t>
    </r>
    <r>
      <rPr>
        <sz val="10"/>
        <color theme="1"/>
        <rFont val="Arial"/>
        <family val="2"/>
        <charset val="1"/>
      </rPr>
      <t xml:space="preserve"> berücksichtigte Stunden</t>
    </r>
  </si>
  <si>
    <r>
      <rPr>
        <sz val="10"/>
        <color theme="1"/>
        <rFont val="Arial"/>
        <family val="2"/>
        <charset val="1"/>
      </rPr>
      <t xml:space="preserve">Für die Preisbewertung mit </t>
    </r>
    <r>
      <rPr>
        <u/>
        <sz val="10"/>
        <color theme="1"/>
        <rFont val="Arial"/>
        <family val="2"/>
        <charset val="1"/>
      </rPr>
      <t>Personalkategorie 2</t>
    </r>
    <r>
      <rPr>
        <sz val="10"/>
        <color theme="1"/>
        <rFont val="Arial"/>
        <family val="2"/>
        <charset val="1"/>
      </rPr>
      <t xml:space="preserve"> berücksichtigte Stunden</t>
    </r>
  </si>
  <si>
    <r>
      <rPr>
        <sz val="12"/>
        <color rgb="FFFFA3A3"/>
        <rFont val="Arial"/>
        <family val="2"/>
        <charset val="1"/>
      </rPr>
      <t>*</t>
    </r>
    <r>
      <rPr>
        <sz val="10"/>
        <color rgb="FFFFA3A3"/>
        <rFont val="Arial"/>
        <family val="2"/>
        <charset val="1"/>
      </rPr>
      <t xml:space="preserve"> </t>
    </r>
    <r>
      <rPr>
        <sz val="10"/>
        <color theme="1"/>
        <rFont val="Arial"/>
        <family val="2"/>
        <charset val="1"/>
      </rPr>
      <t>Es handelt sich um einen unverbindlichen Kalkulationswert. Daraus ergbit sich weder eine Pflicht Einzelaufträge zu erteilen, noch diese kalkulatorische Größe durch Einzelaufträge zu erreichen (keine Mindestabnahmemenge).</t>
    </r>
  </si>
  <si>
    <t>Für die verbindlich vorgegebenen Personalkategorien 1 und 2 sind Stundensätze anzugeben, da mit diesen die Kalkulation der jährlichen Kosten für Weiterentwicklungsleistungen erfolgt, um die Vergleichbarkeit der Angebote zu erreichen. Auch, wenn bei Ihnen z.B. für Konzept, Kommunikation, Projektmanagement, etc.  kein separater Posten vorgesehen sein sollte, so ist die Personalkategorie 2 dennoch mit einem Stundensatz zu versehen.</t>
  </si>
  <si>
    <t>Weitere Kategorien können vom Bieter optional angegeben werden, um insb. andere Stundensätze abzubilden. Diese Kategorien und Stundensätze werden für die automatisierte Berechnung der jährlichen Kosten nicht berücksichtigt, werden aber dennoch für die Angebotsbewertung herangezogen und bei Vertragsschluss auch Vertragsbestandteil.</t>
  </si>
  <si>
    <t>Kosten für  Weiterentwicklungsleistungen pro Jahr exklusive USt. 
(Berücksichtigung nur Personalkategorie 1 und 2; [=C4*C13+C5*C14])</t>
  </si>
  <si>
    <t>Ausschließlich die grauhinterlegten Felder sind für Ihre Eintragungen vorgesehen.</t>
  </si>
  <si>
    <r>
      <rPr>
        <b/>
        <sz val="11"/>
        <color rgb="FFFF0000"/>
        <rFont val="Arial"/>
        <family val="2"/>
        <charset val="1"/>
      </rPr>
      <t>Die Preisangaben in den Preisblättern dürfen keines Falls von den Angaben in den EVB-IT verträgen abweichen!</t>
    </r>
    <r>
      <rPr>
        <b/>
        <sz val="11"/>
        <color theme="1"/>
        <rFont val="Arial"/>
        <family val="2"/>
        <charset val="1"/>
      </rPr>
      <t xml:space="preserve"> Es droht der Angebotsausschluss.</t>
    </r>
  </si>
  <si>
    <r>
      <t>Leistungsstunden pauschal pro Monat</t>
    </r>
    <r>
      <rPr>
        <sz val="11"/>
        <color theme="1"/>
        <rFont val="Arial"/>
        <family val="2"/>
        <charset val="1"/>
      </rPr>
      <t xml:space="preserve"> 
für die Umsetzung aller gemäß Leistungsbeschreibung sowie dem EVB-IT Pflegevertrag S - Nr. 16591-2026-1 - geschuldeten Pflegeleistungen.
</t>
    </r>
    <r>
      <rPr>
        <i/>
        <sz val="11"/>
        <color theme="1"/>
        <rFont val="Arial"/>
        <family val="2"/>
        <charset val="1"/>
      </rPr>
      <t xml:space="preserve">(Auf Grund unserer Erfahrungen muss der Wert </t>
    </r>
    <r>
      <rPr>
        <i/>
        <u/>
        <sz val="11"/>
        <color theme="1"/>
        <rFont val="Arial"/>
        <family val="2"/>
        <charset val="1"/>
      </rPr>
      <t>mindestens 20h</t>
    </r>
    <r>
      <rPr>
        <i/>
        <sz val="11"/>
        <color theme="1"/>
        <rFont val="Arial"/>
        <family val="2"/>
        <charset val="1"/>
      </rPr>
      <t xml:space="preserve"> betragen!)</t>
    </r>
  </si>
  <si>
    <r>
      <t xml:space="preserve">kalkulierter Stundensatz
</t>
    </r>
    <r>
      <rPr>
        <sz val="11"/>
        <color theme="1"/>
        <rFont val="Arial"/>
        <family val="2"/>
        <charset val="1"/>
      </rPr>
      <t xml:space="preserve"> der Pflegepauschale exklusive USt.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</si>
</sst>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 €&quot;_-;\-* #,##0.00&quot; €&quot;_-;_-* \-??&quot; €&quot;_-;_-@_-"/>
  </numFmts>
  <fonts count="24" x14ac:knownFonts="1">
    <font>
      <sz val="11"/>
      <color theme="1"/>
      <name val="Calibri"/>
      <family val="2"/>
      <charset val="1"/>
    </font>
    <font>
      <b/>
      <u/>
      <sz val="12"/>
      <color theme="1"/>
      <name val="Arial"/>
      <family val="2"/>
      <charset val="1"/>
    </font>
    <font>
      <sz val="11"/>
      <color rgb="FFFFFFFF"/>
      <name val="Arial"/>
      <family val="2"/>
      <charset val="1"/>
    </font>
    <font>
      <b/>
      <u/>
      <sz val="11"/>
      <color rgb="FFFFFFFF"/>
      <name val="Arial"/>
      <family val="2"/>
      <charset val="1"/>
    </font>
    <font>
      <b/>
      <sz val="11"/>
      <color theme="1"/>
      <name val="Arial"/>
      <family val="2"/>
      <charset val="1"/>
    </font>
    <font>
      <sz val="11"/>
      <color theme="1"/>
      <name val="Arial"/>
      <family val="2"/>
      <charset val="1"/>
    </font>
    <font>
      <b/>
      <u/>
      <sz val="11"/>
      <color theme="1"/>
      <name val="Arial"/>
      <family val="2"/>
      <charset val="1"/>
    </font>
    <font>
      <u/>
      <sz val="11"/>
      <color theme="1"/>
      <name val="Arial"/>
      <family val="2"/>
      <charset val="1"/>
    </font>
    <font>
      <i/>
      <sz val="11"/>
      <color theme="1"/>
      <name val="Arial"/>
      <family val="2"/>
      <charset val="1"/>
    </font>
    <font>
      <i/>
      <u/>
      <sz val="11"/>
      <color theme="1"/>
      <name val="Arial"/>
      <family val="2"/>
      <charset val="1"/>
    </font>
    <font>
      <sz val="11"/>
      <color theme="1"/>
      <name val="Arial"/>
      <family val="2"/>
      <charset val="1"/>
    </font>
    <font>
      <b/>
      <sz val="16"/>
      <color rgb="FFFFA3A3"/>
      <name val="Arial"/>
      <family val="2"/>
      <charset val="1"/>
    </font>
    <font>
      <b/>
      <sz val="11"/>
      <color theme="1"/>
      <name val="Arial"/>
      <family val="2"/>
      <charset val="1"/>
    </font>
    <font>
      <sz val="16"/>
      <color rgb="FFFFA3A3"/>
      <name val="Arial"/>
      <family val="2"/>
      <charset val="1"/>
    </font>
    <font>
      <sz val="11"/>
      <color rgb="FFFFA3A3"/>
      <name val="Arial"/>
      <family val="2"/>
      <charset val="1"/>
    </font>
    <font>
      <sz val="10"/>
      <color theme="1"/>
      <name val="Arial"/>
      <family val="2"/>
      <charset val="1"/>
    </font>
    <font>
      <b/>
      <sz val="10"/>
      <color theme="1"/>
      <name val="Arial"/>
      <family val="2"/>
      <charset val="1"/>
    </font>
    <font>
      <b/>
      <u/>
      <sz val="10"/>
      <color theme="1"/>
      <name val="Arial"/>
      <family val="2"/>
      <charset val="1"/>
    </font>
    <font>
      <sz val="10"/>
      <color theme="1"/>
      <name val="Arial"/>
      <family val="2"/>
      <charset val="1"/>
    </font>
    <font>
      <sz val="12"/>
      <color rgb="FFFFA3A3"/>
      <name val="Arial"/>
      <family val="2"/>
      <charset val="1"/>
    </font>
    <font>
      <u/>
      <sz val="10"/>
      <color theme="1"/>
      <name val="Arial"/>
      <family val="2"/>
      <charset val="1"/>
    </font>
    <font>
      <sz val="10"/>
      <color rgb="FFFFA3A3"/>
      <name val="Arial"/>
      <family val="2"/>
      <charset val="1"/>
    </font>
    <font>
      <sz val="11"/>
      <color rgb="FF000000"/>
      <name val="Arial"/>
      <family val="2"/>
      <charset val="1"/>
    </font>
    <font>
      <b/>
      <sz val="11"/>
      <color rgb="FFFF0000"/>
      <name val="Arial"/>
      <family val="2"/>
      <charset val="1"/>
    </font>
  </fonts>
  <fills count="4">
    <fill>
      <patternFill patternType="none"/>
    </fill>
    <fill>
      <patternFill patternType="gray125"/>
    </fill>
    <fill>
      <patternFill patternType="solid">
        <fgColor theme="0" tint="-4.9989318521683403E-2"/>
        <bgColor rgb="FFDEEBF7"/>
      </patternFill>
    </fill>
    <fill>
      <patternFill patternType="solid">
        <fgColor theme="4" tint="0.79979857783745845"/>
        <bgColor rgb="FFF2F2F2"/>
      </patternFill>
    </fill>
  </fills>
  <borders count="19">
    <border>
      <left/>
      <right/>
      <top/>
      <bottom/>
      <diagonal/>
    </border>
    <border>
      <left style="medium">
        <color auto="1"/>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indexed="64"/>
      </top>
      <bottom/>
      <diagonal/>
    </border>
    <border>
      <left/>
      <right style="medium">
        <color auto="1"/>
      </right>
      <top style="thin">
        <color indexed="64"/>
      </top>
      <bottom/>
      <diagonal/>
    </border>
    <border>
      <left/>
      <right style="medium">
        <color auto="1"/>
      </right>
      <top style="thin">
        <color indexed="64"/>
      </top>
      <bottom style="medium">
        <color auto="1"/>
      </bottom>
      <diagonal/>
    </border>
  </borders>
  <cellStyleXfs count="1">
    <xf numFmtId="0" fontId="0" fillId="0" borderId="0"/>
  </cellStyleXfs>
  <cellXfs count="60">
    <xf numFmtId="0" fontId="0" fillId="0" borderId="0" xfId="0"/>
    <xf numFmtId="0" fontId="0" fillId="0" borderId="0" xfId="0" applyAlignment="1" applyProtection="1"/>
    <xf numFmtId="0" fontId="1" fillId="0" borderId="0" xfId="0" applyFont="1" applyAlignment="1" applyProtection="1"/>
    <xf numFmtId="0" fontId="2" fillId="0" borderId="0" xfId="0" applyFont="1" applyAlignment="1" applyProtection="1">
      <alignment vertical="top"/>
    </xf>
    <xf numFmtId="0" fontId="3" fillId="0" borderId="0" xfId="0" applyFont="1" applyAlignment="1" applyProtection="1">
      <alignment vertical="top"/>
    </xf>
    <xf numFmtId="0" fontId="5" fillId="0" borderId="0" xfId="0" applyFont="1" applyAlignment="1" applyProtection="1"/>
    <xf numFmtId="0" fontId="10" fillId="2" borderId="2" xfId="0" applyFont="1" applyFill="1" applyBorder="1" applyAlignment="1" applyProtection="1">
      <alignment horizontal="center" vertical="center"/>
      <protection locked="0"/>
    </xf>
    <xf numFmtId="0" fontId="5" fillId="0" borderId="3" xfId="0" applyFont="1" applyBorder="1" applyAlignment="1" applyProtection="1">
      <alignment wrapText="1"/>
    </xf>
    <xf numFmtId="0" fontId="5" fillId="0" borderId="4" xfId="0" applyFont="1" applyBorder="1" applyAlignment="1" applyProtection="1"/>
    <xf numFmtId="0" fontId="7" fillId="0" borderId="3" xfId="0" applyFont="1" applyBorder="1" applyAlignment="1" applyProtection="1">
      <alignment horizontal="right" wrapText="1"/>
    </xf>
    <xf numFmtId="0" fontId="5" fillId="0" borderId="4" xfId="0" applyFont="1" applyBorder="1" applyAlignment="1" applyProtection="1">
      <alignment horizontal="center"/>
    </xf>
    <xf numFmtId="0" fontId="5" fillId="0" borderId="0" xfId="0" applyFont="1" applyAlignment="1" applyProtection="1">
      <alignment horizontal="right" wrapText="1"/>
    </xf>
    <xf numFmtId="0" fontId="6" fillId="0" borderId="0" xfId="0" applyFont="1" applyAlignment="1" applyProtection="1">
      <alignment horizontal="left" wrapText="1"/>
    </xf>
    <xf numFmtId="0" fontId="13" fillId="0" borderId="0" xfId="0" applyFont="1" applyBorder="1" applyAlignment="1" applyProtection="1">
      <alignment horizontal="left" wrapText="1"/>
    </xf>
    <xf numFmtId="0" fontId="14" fillId="0" borderId="0" xfId="0" applyFont="1" applyBorder="1" applyAlignment="1" applyProtection="1">
      <alignment horizontal="left" wrapText="1"/>
    </xf>
    <xf numFmtId="0" fontId="5" fillId="0" borderId="0" xfId="0" applyFont="1" applyAlignment="1" applyProtection="1">
      <alignment wrapText="1"/>
    </xf>
    <xf numFmtId="0" fontId="15" fillId="0" borderId="0" xfId="0" applyFont="1" applyAlignment="1" applyProtection="1"/>
    <xf numFmtId="0" fontId="15" fillId="0" borderId="0" xfId="0" applyFont="1" applyBorder="1" applyAlignment="1" applyProtection="1"/>
    <xf numFmtId="0" fontId="16" fillId="0" borderId="5" xfId="0" applyFont="1" applyBorder="1" applyAlignment="1" applyProtection="1">
      <alignment horizontal="center" vertical="center" wrapText="1"/>
    </xf>
    <xf numFmtId="0" fontId="16" fillId="0" borderId="6" xfId="0" applyFont="1" applyBorder="1" applyAlignment="1" applyProtection="1">
      <alignment horizontal="center" vertical="center" wrapText="1"/>
    </xf>
    <xf numFmtId="0" fontId="16" fillId="0" borderId="7" xfId="0" applyFont="1" applyBorder="1" applyAlignment="1" applyProtection="1">
      <alignment horizontal="center" vertical="center" wrapText="1"/>
    </xf>
    <xf numFmtId="0" fontId="16" fillId="0" borderId="8" xfId="0" applyFont="1" applyBorder="1" applyAlignment="1" applyProtection="1">
      <alignment horizontal="center" vertical="center" wrapText="1"/>
    </xf>
    <xf numFmtId="0" fontId="15" fillId="0" borderId="9" xfId="0" applyFont="1" applyBorder="1" applyAlignment="1" applyProtection="1">
      <alignment vertical="center" wrapText="1"/>
    </xf>
    <xf numFmtId="164" fontId="18" fillId="2" borderId="10" xfId="0" applyNumberFormat="1" applyFont="1" applyFill="1" applyBorder="1" applyAlignment="1" applyProtection="1">
      <alignment vertical="center"/>
      <protection locked="0"/>
    </xf>
    <xf numFmtId="0" fontId="18" fillId="2" borderId="9" xfId="0" applyFont="1" applyFill="1" applyBorder="1" applyAlignment="1" applyProtection="1">
      <alignment horizontal="left" vertical="center" wrapText="1"/>
      <protection locked="0"/>
    </xf>
    <xf numFmtId="0" fontId="18" fillId="2" borderId="11" xfId="0" applyFont="1" applyFill="1" applyBorder="1" applyAlignment="1" applyProtection="1">
      <alignment horizontal="left" vertical="center" wrapText="1"/>
      <protection locked="0"/>
    </xf>
    <xf numFmtId="164" fontId="18" fillId="2" borderId="12" xfId="0" applyNumberFormat="1" applyFont="1" applyFill="1" applyBorder="1" applyAlignment="1" applyProtection="1">
      <alignment vertical="center"/>
      <protection locked="0"/>
    </xf>
    <xf numFmtId="0" fontId="16" fillId="0" borderId="13" xfId="0" applyFont="1" applyBorder="1" applyAlignment="1" applyProtection="1">
      <alignment horizontal="center" vertical="center" wrapText="1"/>
    </xf>
    <xf numFmtId="0" fontId="18" fillId="2" borderId="14" xfId="0" applyFont="1" applyFill="1" applyBorder="1" applyAlignment="1" applyProtection="1">
      <alignment horizontal="left" vertical="center" wrapText="1"/>
      <protection locked="0"/>
    </xf>
    <xf numFmtId="164" fontId="18" fillId="2" borderId="15" xfId="0" applyNumberFormat="1" applyFont="1" applyFill="1" applyBorder="1" applyAlignment="1" applyProtection="1">
      <alignment vertical="center"/>
      <protection locked="0"/>
    </xf>
    <xf numFmtId="0" fontId="15" fillId="0" borderId="0" xfId="0" applyFont="1" applyAlignment="1" applyProtection="1">
      <alignment horizontal="right" wrapText="1"/>
    </xf>
    <xf numFmtId="1" fontId="15" fillId="0" borderId="0" xfId="0" applyNumberFormat="1" applyFont="1" applyAlignment="1" applyProtection="1"/>
    <xf numFmtId="164" fontId="18" fillId="2" borderId="0" xfId="0" applyNumberFormat="1" applyFont="1" applyFill="1" applyAlignment="1" applyProtection="1"/>
    <xf numFmtId="0" fontId="17" fillId="0" borderId="0" xfId="0" applyFont="1" applyAlignment="1" applyProtection="1">
      <alignment horizontal="left"/>
    </xf>
    <xf numFmtId="0" fontId="17" fillId="0" borderId="0" xfId="0" applyFont="1" applyAlignment="1" applyProtection="1">
      <alignment horizontal="left" wrapText="1"/>
    </xf>
    <xf numFmtId="0" fontId="15" fillId="0" borderId="0" xfId="0" applyFont="1" applyAlignment="1" applyProtection="1">
      <alignment horizontal="left" wrapText="1"/>
    </xf>
    <xf numFmtId="0" fontId="15" fillId="0" borderId="0" xfId="0" applyFont="1" applyAlignment="1" applyProtection="1">
      <alignment wrapText="1"/>
    </xf>
    <xf numFmtId="0" fontId="22" fillId="0" borderId="0" xfId="0" applyFont="1" applyAlignment="1">
      <alignment horizontal="left" vertical="top" wrapText="1"/>
    </xf>
    <xf numFmtId="0" fontId="22" fillId="0" borderId="0" xfId="0" applyFont="1" applyAlignment="1">
      <alignment vertical="top"/>
    </xf>
    <xf numFmtId="0" fontId="22" fillId="0" borderId="0" xfId="0" applyFont="1"/>
    <xf numFmtId="0" fontId="7" fillId="0" borderId="1" xfId="0" applyFont="1" applyBorder="1" applyAlignment="1" applyProtection="1">
      <alignment horizontal="right" wrapText="1"/>
    </xf>
    <xf numFmtId="0" fontId="7" fillId="0" borderId="16" xfId="0" applyFont="1" applyBorder="1" applyAlignment="1" applyProtection="1">
      <alignment horizontal="right" wrapText="1"/>
    </xf>
    <xf numFmtId="164" fontId="10" fillId="2" borderId="17" xfId="0" applyNumberFormat="1" applyFont="1" applyFill="1" applyBorder="1" applyAlignment="1" applyProtection="1">
      <alignment horizontal="center"/>
      <protection locked="0"/>
    </xf>
    <xf numFmtId="0" fontId="4" fillId="3" borderId="16" xfId="0" applyFont="1" applyFill="1" applyBorder="1" applyAlignment="1" applyProtection="1">
      <alignment horizontal="right" wrapText="1"/>
    </xf>
    <xf numFmtId="164" fontId="12" fillId="2" borderId="17" xfId="0" applyNumberFormat="1" applyFont="1" applyFill="1" applyBorder="1" applyAlignment="1" applyProtection="1">
      <alignment horizontal="center"/>
    </xf>
    <xf numFmtId="0" fontId="5" fillId="0" borderId="13" xfId="0" applyFont="1" applyBorder="1" applyAlignment="1" applyProtection="1">
      <alignment horizontal="right" wrapText="1"/>
    </xf>
    <xf numFmtId="164" fontId="10" fillId="2" borderId="18" xfId="0" applyNumberFormat="1" applyFont="1" applyFill="1" applyBorder="1" applyAlignment="1" applyProtection="1">
      <alignment horizontal="center"/>
    </xf>
    <xf numFmtId="9" fontId="15" fillId="0" borderId="0" xfId="0" applyNumberFormat="1" applyFont="1" applyAlignment="1" applyProtection="1"/>
    <xf numFmtId="49" fontId="23" fillId="0" borderId="0" xfId="0" applyNumberFormat="1"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wrapText="1"/>
    </xf>
    <xf numFmtId="0" fontId="22" fillId="0" borderId="0" xfId="0" applyFont="1" applyAlignment="1">
      <alignment horizontal="left" vertical="top"/>
    </xf>
    <xf numFmtId="0" fontId="22" fillId="0" borderId="0" xfId="0" applyFont="1" applyAlignment="1">
      <alignment horizontal="left" vertical="top" wrapText="1"/>
    </xf>
    <xf numFmtId="0" fontId="5" fillId="0" borderId="0" xfId="0" applyFont="1" applyAlignment="1">
      <alignment horizontal="left" vertical="center"/>
    </xf>
    <xf numFmtId="0" fontId="6" fillId="0" borderId="0" xfId="0" applyFont="1" applyBorder="1" applyAlignment="1" applyProtection="1">
      <alignment horizontal="center"/>
    </xf>
    <xf numFmtId="0" fontId="13" fillId="0" borderId="0" xfId="0" applyFont="1" applyBorder="1" applyAlignment="1" applyProtection="1">
      <alignment horizontal="left" wrapText="1"/>
    </xf>
    <xf numFmtId="0" fontId="5" fillId="0" borderId="0" xfId="0" applyFont="1" applyBorder="1" applyAlignment="1" applyProtection="1">
      <alignment horizontal="left" wrapText="1"/>
    </xf>
    <xf numFmtId="0" fontId="19" fillId="0" borderId="0" xfId="0" applyFont="1" applyBorder="1" applyAlignment="1" applyProtection="1">
      <alignment horizontal="left" wrapText="1"/>
    </xf>
    <xf numFmtId="0" fontId="15" fillId="0" borderId="0" xfId="0" applyFont="1" applyBorder="1" applyAlignment="1" applyProtection="1">
      <alignment horizontal="left" wrapText="1"/>
    </xf>
    <xf numFmtId="0" fontId="15" fillId="0" borderId="0" xfId="0" applyFont="1" applyBorder="1" applyAlignment="1" applyProtection="1">
      <alignment horizontal="right"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DEEB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A3A3"/>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person displayName="Schwarz, Susanne (Uni Leipzig) susanne.schwarz@uni-leipzig.de" id="{D638437A-1D79-5FDB-8FD1-CFF0D19C4681}" userId="Schwarz, Susanne (Uni Leipzig) susanne.schwarz@uni-leipzig.de" providerId="None"/>
</personList>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
  <sheetViews>
    <sheetView tabSelected="1" zoomScale="145" zoomScaleNormal="145" workbookViewId="0">
      <selection activeCell="A11" sqref="A11:L11"/>
    </sheetView>
  </sheetViews>
  <sheetFormatPr baseColWidth="10" defaultColWidth="11.42578125" defaultRowHeight="15" x14ac:dyDescent="0.25"/>
  <cols>
    <col min="1" max="11" width="10.5703125" style="1" customWidth="1"/>
    <col min="12" max="12" width="14.140625" style="1" customWidth="1"/>
  </cols>
  <sheetData>
    <row r="1" spans="1:12" ht="15.75" x14ac:dyDescent="0.25">
      <c r="A1" s="2" t="s">
        <v>0</v>
      </c>
      <c r="B1" s="3"/>
      <c r="C1" s="3"/>
      <c r="D1" s="3"/>
      <c r="E1" s="3"/>
      <c r="F1" s="3"/>
      <c r="G1" s="3"/>
      <c r="H1" s="3"/>
      <c r="I1" s="3"/>
      <c r="J1" s="3"/>
      <c r="K1" s="3"/>
      <c r="L1" s="3"/>
    </row>
    <row r="2" spans="1:12" x14ac:dyDescent="0.25">
      <c r="A2" s="4"/>
      <c r="B2" s="3"/>
      <c r="C2" s="3"/>
      <c r="D2" s="3"/>
      <c r="E2" s="3"/>
      <c r="F2" s="3"/>
      <c r="G2" s="3"/>
      <c r="H2" s="3"/>
      <c r="I2" s="3"/>
      <c r="J2" s="3"/>
      <c r="K2" s="3"/>
      <c r="L2" s="3"/>
    </row>
    <row r="3" spans="1:12" ht="35.25" customHeight="1" x14ac:dyDescent="0.25">
      <c r="A3" s="50" t="s">
        <v>1</v>
      </c>
      <c r="B3" s="50"/>
      <c r="C3" s="50"/>
      <c r="D3" s="50"/>
      <c r="E3" s="50"/>
      <c r="F3" s="50"/>
      <c r="G3" s="50"/>
      <c r="H3" s="50"/>
      <c r="I3" s="50"/>
      <c r="J3" s="50"/>
      <c r="K3" s="50"/>
      <c r="L3" s="50"/>
    </row>
    <row r="4" spans="1:12" x14ac:dyDescent="0.25">
      <c r="A4" s="37"/>
      <c r="B4" s="37"/>
      <c r="C4" s="37"/>
      <c r="D4" s="37"/>
      <c r="E4" s="37"/>
      <c r="F4" s="37"/>
      <c r="G4" s="37"/>
      <c r="H4" s="37"/>
      <c r="I4" s="37"/>
      <c r="J4" s="37"/>
      <c r="K4" s="38"/>
      <c r="L4" s="38"/>
    </row>
    <row r="5" spans="1:12" ht="15" customHeight="1" x14ac:dyDescent="0.25">
      <c r="A5" s="51" t="s">
        <v>33</v>
      </c>
      <c r="B5" s="51"/>
      <c r="C5" s="51"/>
      <c r="D5" s="51"/>
      <c r="E5" s="51"/>
      <c r="F5" s="51"/>
      <c r="G5" s="51"/>
      <c r="H5" s="51"/>
      <c r="I5" s="51"/>
      <c r="J5" s="51"/>
      <c r="K5" s="51"/>
      <c r="L5" s="51"/>
    </row>
    <row r="6" spans="1:12" x14ac:dyDescent="0.25">
      <c r="A6" s="38"/>
      <c r="B6" s="38"/>
      <c r="C6" s="38"/>
      <c r="D6" s="38"/>
      <c r="E6" s="38"/>
      <c r="F6" s="38"/>
      <c r="G6" s="38"/>
      <c r="H6" s="38"/>
      <c r="I6" s="38"/>
      <c r="J6" s="38"/>
      <c r="K6" s="39"/>
      <c r="L6" s="39"/>
    </row>
    <row r="7" spans="1:12" ht="65.25" customHeight="1" x14ac:dyDescent="0.25">
      <c r="A7" s="52" t="s">
        <v>2</v>
      </c>
      <c r="B7" s="52"/>
      <c r="C7" s="52"/>
      <c r="D7" s="52"/>
      <c r="E7" s="52"/>
      <c r="F7" s="52"/>
      <c r="G7" s="52"/>
      <c r="H7" s="52"/>
      <c r="I7" s="52"/>
      <c r="J7" s="52"/>
      <c r="K7" s="52"/>
      <c r="L7" s="52"/>
    </row>
    <row r="8" spans="1:12" x14ac:dyDescent="0.25">
      <c r="A8" s="38"/>
      <c r="B8" s="38"/>
      <c r="C8" s="38"/>
      <c r="D8" s="38"/>
      <c r="E8" s="38"/>
      <c r="F8" s="38"/>
      <c r="G8" s="38"/>
      <c r="H8" s="38"/>
      <c r="I8" s="38"/>
      <c r="J8" s="38"/>
      <c r="K8" s="39"/>
      <c r="L8" s="39"/>
    </row>
    <row r="9" spans="1:12" x14ac:dyDescent="0.25">
      <c r="A9" s="53" t="s">
        <v>3</v>
      </c>
      <c r="B9" s="53"/>
      <c r="C9" s="53"/>
      <c r="D9" s="53"/>
      <c r="E9" s="53"/>
      <c r="F9" s="53"/>
      <c r="G9" s="53"/>
      <c r="H9" s="53"/>
      <c r="I9" s="53"/>
      <c r="J9" s="53"/>
      <c r="K9" s="53"/>
      <c r="L9" s="53"/>
    </row>
    <row r="10" spans="1:12" x14ac:dyDescent="0.25">
      <c r="A10" s="38"/>
      <c r="B10" s="38"/>
      <c r="C10" s="38"/>
      <c r="D10" s="38"/>
      <c r="E10" s="38"/>
      <c r="F10" s="38"/>
      <c r="G10" s="38"/>
      <c r="H10" s="38"/>
      <c r="I10" s="38"/>
      <c r="J10" s="38"/>
      <c r="K10" s="38"/>
      <c r="L10" s="38"/>
    </row>
    <row r="11" spans="1:12" x14ac:dyDescent="0.25">
      <c r="A11" s="53" t="s">
        <v>4</v>
      </c>
      <c r="B11" s="53"/>
      <c r="C11" s="53"/>
      <c r="D11" s="53"/>
      <c r="E11" s="53"/>
      <c r="F11" s="53"/>
      <c r="G11" s="53"/>
      <c r="H11" s="53"/>
      <c r="I11" s="53"/>
      <c r="J11" s="53"/>
      <c r="K11" s="53"/>
      <c r="L11" s="53"/>
    </row>
    <row r="12" spans="1:12" x14ac:dyDescent="0.25">
      <c r="A12" s="38"/>
      <c r="B12" s="38"/>
      <c r="C12" s="38"/>
      <c r="D12" s="38"/>
      <c r="E12" s="38"/>
      <c r="F12" s="38"/>
      <c r="G12" s="38"/>
      <c r="H12" s="38"/>
      <c r="I12" s="38"/>
      <c r="J12" s="38"/>
      <c r="K12" s="38"/>
      <c r="L12" s="38"/>
    </row>
    <row r="13" spans="1:12" ht="35.25" customHeight="1" x14ac:dyDescent="0.25">
      <c r="A13" s="48" t="s">
        <v>34</v>
      </c>
      <c r="B13" s="48"/>
      <c r="C13" s="48"/>
      <c r="D13" s="48"/>
      <c r="E13" s="48"/>
      <c r="F13" s="48"/>
      <c r="G13" s="48"/>
      <c r="H13" s="48"/>
      <c r="I13" s="48"/>
      <c r="J13" s="48"/>
      <c r="K13" s="48"/>
      <c r="L13" s="48"/>
    </row>
    <row r="14" spans="1:12" x14ac:dyDescent="0.25">
      <c r="A14" s="38"/>
      <c r="B14" s="38"/>
      <c r="C14" s="38"/>
      <c r="D14" s="38"/>
      <c r="E14" s="38"/>
      <c r="F14" s="38"/>
      <c r="G14" s="38"/>
      <c r="H14" s="38"/>
      <c r="I14" s="38"/>
      <c r="J14" s="38"/>
      <c r="K14" s="38"/>
      <c r="L14" s="38"/>
    </row>
    <row r="15" spans="1:12" ht="49.5" customHeight="1" x14ac:dyDescent="0.25">
      <c r="A15" s="49" t="s">
        <v>5</v>
      </c>
      <c r="B15" s="49"/>
      <c r="C15" s="49"/>
      <c r="D15" s="49"/>
      <c r="E15" s="49"/>
      <c r="F15" s="49"/>
      <c r="G15" s="49"/>
      <c r="H15" s="49"/>
      <c r="I15" s="49"/>
      <c r="J15" s="49"/>
      <c r="K15" s="49"/>
      <c r="L15" s="49"/>
    </row>
  </sheetData>
  <sheetProtection algorithmName="SHA-512" hashValue="oo8Q7UFb8Y0F//yihsXEK9VDCuOpROZWJhN2n6Le7ycGiEM1MyA+mXAcZ35jCC4TpS30oOoJb5o5Jb4H4nkwrA==" saltValue="OW7ldlZhY0BpQokj87bCkQ==" spinCount="100000" sheet="1" objects="1" scenarios="1"/>
  <mergeCells count="7">
    <mergeCell ref="A13:L13"/>
    <mergeCell ref="A15:L15"/>
    <mergeCell ref="A3:L3"/>
    <mergeCell ref="A5:L5"/>
    <mergeCell ref="A7:L7"/>
    <mergeCell ref="A9:L9"/>
    <mergeCell ref="A11:L11"/>
  </mergeCells>
  <pageMargins left="0.7" right="0.7" top="0.78749999999999998" bottom="0.78749999999999998" header="0.511811023622047" footer="0.511811023622047"/>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zoomScaleNormal="100" zoomScalePageLayoutView="160" workbookViewId="0">
      <selection activeCell="A13" sqref="A13:B13"/>
    </sheetView>
  </sheetViews>
  <sheetFormatPr baseColWidth="10" defaultColWidth="11.42578125" defaultRowHeight="14.25" x14ac:dyDescent="0.2"/>
  <cols>
    <col min="1" max="1" width="70.140625" style="5" customWidth="1"/>
    <col min="2" max="2" width="13.7109375" style="5" customWidth="1"/>
    <col min="3" max="3" width="4.85546875" style="5" customWidth="1"/>
    <col min="4" max="16384" width="11.42578125" style="5"/>
  </cols>
  <sheetData>
    <row r="1" spans="1:2" ht="15" x14ac:dyDescent="0.25">
      <c r="A1" s="54" t="s">
        <v>6</v>
      </c>
      <c r="B1" s="54"/>
    </row>
    <row r="3" spans="1:2" ht="72.75" customHeight="1" x14ac:dyDescent="0.2">
      <c r="A3" s="40" t="s">
        <v>35</v>
      </c>
      <c r="B3" s="6"/>
    </row>
    <row r="4" spans="1:2" ht="6" customHeight="1" x14ac:dyDescent="0.2">
      <c r="A4" s="7"/>
      <c r="B4" s="8"/>
    </row>
    <row r="5" spans="1:2" ht="27.75" customHeight="1" x14ac:dyDescent="0.2">
      <c r="A5" s="41" t="s">
        <v>36</v>
      </c>
      <c r="B5" s="42"/>
    </row>
    <row r="6" spans="1:2" ht="5.25" customHeight="1" x14ac:dyDescent="0.2">
      <c r="A6" s="9"/>
      <c r="B6" s="10"/>
    </row>
    <row r="7" spans="1:2" ht="20.25" x14ac:dyDescent="0.3">
      <c r="A7" s="43" t="s">
        <v>7</v>
      </c>
      <c r="B7" s="44" t="str">
        <f>IF(B5=0,"",(B3*B5))</f>
        <v/>
      </c>
    </row>
    <row r="8" spans="1:2" ht="6" customHeight="1" x14ac:dyDescent="0.2">
      <c r="A8" s="9"/>
      <c r="B8" s="10"/>
    </row>
    <row r="9" spans="1:2" x14ac:dyDescent="0.2">
      <c r="A9" s="45" t="s">
        <v>8</v>
      </c>
      <c r="B9" s="46" t="str">
        <f>IF(SUM(B7)=0,"",SUM(B7*1.19))</f>
        <v/>
      </c>
    </row>
    <row r="10" spans="1:2" x14ac:dyDescent="0.2">
      <c r="A10" s="11"/>
    </row>
    <row r="11" spans="1:2" x14ac:dyDescent="0.2">
      <c r="A11" s="11"/>
    </row>
    <row r="12" spans="1:2" ht="15" x14ac:dyDescent="0.25">
      <c r="A12" s="12" t="s">
        <v>9</v>
      </c>
    </row>
    <row r="13" spans="1:2" ht="51" customHeight="1" x14ac:dyDescent="0.3">
      <c r="A13" s="55" t="s">
        <v>10</v>
      </c>
      <c r="B13" s="55"/>
    </row>
    <row r="14" spans="1:2" ht="14.25" customHeight="1" x14ac:dyDescent="0.3">
      <c r="A14" s="14"/>
      <c r="B14" s="13"/>
    </row>
    <row r="15" spans="1:2" ht="30.75" customHeight="1" x14ac:dyDescent="0.2">
      <c r="A15" s="56" t="s">
        <v>11</v>
      </c>
      <c r="B15" s="56"/>
    </row>
    <row r="16" spans="1:2" ht="14.25" customHeight="1" x14ac:dyDescent="0.2">
      <c r="A16" s="11"/>
    </row>
    <row r="17" spans="1:2" ht="27.75" customHeight="1" x14ac:dyDescent="0.2">
      <c r="A17" s="56" t="s">
        <v>12</v>
      </c>
      <c r="B17" s="56"/>
    </row>
    <row r="18" spans="1:2" x14ac:dyDescent="0.2">
      <c r="A18" s="15"/>
    </row>
    <row r="19" spans="1:2" x14ac:dyDescent="0.2">
      <c r="A19" s="15"/>
    </row>
    <row r="20" spans="1:2" x14ac:dyDescent="0.2">
      <c r="A20" s="15"/>
    </row>
    <row r="21" spans="1:2" x14ac:dyDescent="0.2">
      <c r="A21" s="15"/>
    </row>
    <row r="22" spans="1:2" x14ac:dyDescent="0.2">
      <c r="A22" s="15"/>
    </row>
    <row r="23" spans="1:2" x14ac:dyDescent="0.2">
      <c r="A23" s="15"/>
    </row>
    <row r="24" spans="1:2" x14ac:dyDescent="0.2">
      <c r="A24" s="15"/>
    </row>
    <row r="25" spans="1:2" x14ac:dyDescent="0.2">
      <c r="A25" s="15"/>
    </row>
    <row r="26" spans="1:2" x14ac:dyDescent="0.2">
      <c r="A26" s="15"/>
    </row>
    <row r="27" spans="1:2" x14ac:dyDescent="0.2">
      <c r="A27" s="15"/>
    </row>
    <row r="28" spans="1:2" x14ac:dyDescent="0.2">
      <c r="A28" s="15"/>
    </row>
    <row r="29" spans="1:2" x14ac:dyDescent="0.2">
      <c r="A29" s="15"/>
    </row>
    <row r="30" spans="1:2" x14ac:dyDescent="0.2">
      <c r="A30" s="15"/>
    </row>
    <row r="31" spans="1:2" x14ac:dyDescent="0.2">
      <c r="A31" s="15"/>
    </row>
    <row r="32" spans="1:2" x14ac:dyDescent="0.2">
      <c r="A32" s="15"/>
    </row>
    <row r="33" spans="1:1" x14ac:dyDescent="0.2">
      <c r="A33" s="15"/>
    </row>
    <row r="34" spans="1:1" x14ac:dyDescent="0.2">
      <c r="A34" s="15"/>
    </row>
    <row r="35" spans="1:1" x14ac:dyDescent="0.2">
      <c r="A35" s="15"/>
    </row>
    <row r="36" spans="1:1" x14ac:dyDescent="0.2">
      <c r="A36" s="15"/>
    </row>
  </sheetData>
  <sheetProtection algorithmName="SHA-512" hashValue="f+QctToQdSiF2OIT4DR1zzTodD9AVhpCr2/SEFJax1s9ONiF/olvOH+dclS+sA7io4Pj41+MqGiz6xWWE3JFuA==" saltValue="Q/Kfezo48PDS51XnddAtPA==" spinCount="100000" sheet="1" objects="1" scenarios="1"/>
  <mergeCells count="4">
    <mergeCell ref="A1:B1"/>
    <mergeCell ref="A13:B13"/>
    <mergeCell ref="A15:B15"/>
    <mergeCell ref="A17:B17"/>
  </mergeCells>
  <dataValidations count="2">
    <dataValidation type="decimal" operator="greaterThan" allowBlank="1" showInputMessage="1" showErrorMessage="1" sqref="B5" xr:uid="{00000000-0002-0000-0100-000000000000}">
      <formula1>0</formula1>
      <formula2>0</formula2>
    </dataValidation>
    <dataValidation type="decimal" operator="greaterThanOrEqual" allowBlank="1" showErrorMessage="1" errorTitle="Wert größer / gleich 20" error="Wert größer / gleich 20" sqref="B3" xr:uid="{00000000-0002-0000-0100-000001000000}">
      <formula1>20</formula1>
      <formula2>0</formula2>
    </dataValidation>
  </dataValidations>
  <pageMargins left="0.7" right="0.7" top="0.78749999999999998" bottom="0.78749999999999998" header="0.3" footer="0.511811023622047"/>
  <pageSetup paperSize="9" orientation="portrait" horizontalDpi="300" verticalDpi="300" r:id="rId1"/>
  <headerFooter>
    <oddHeader>&amp;C&amp;"Arial,Fett"&amp;U16591-2026 – Pflege- und Weiterentwicklungsleistungen an der Standardsoftware TYPO3</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5"/>
  <sheetViews>
    <sheetView zoomScale="130" zoomScaleNormal="130" workbookViewId="0">
      <selection activeCell="C4" sqref="C4:C5"/>
    </sheetView>
  </sheetViews>
  <sheetFormatPr baseColWidth="10" defaultColWidth="11.42578125" defaultRowHeight="12.75" x14ac:dyDescent="0.2"/>
  <cols>
    <col min="1" max="1" width="12.5703125" style="16" customWidth="1"/>
    <col min="2" max="2" width="56.7109375" style="16" customWidth="1"/>
    <col min="3" max="3" width="17.42578125" style="16" customWidth="1"/>
    <col min="4" max="4" width="4.42578125" style="16" customWidth="1"/>
    <col min="5" max="16384" width="11.42578125" style="16"/>
  </cols>
  <sheetData>
    <row r="1" spans="1:5" ht="15" x14ac:dyDescent="0.25">
      <c r="A1" s="54" t="s">
        <v>13</v>
      </c>
      <c r="B1" s="54"/>
      <c r="C1" s="54"/>
    </row>
    <row r="2" spans="1:5" x14ac:dyDescent="0.2">
      <c r="A2" s="17"/>
      <c r="B2" s="17"/>
      <c r="C2" s="17"/>
    </row>
    <row r="3" spans="1:5" ht="64.5" customHeight="1" x14ac:dyDescent="0.2">
      <c r="A3" s="18" t="s">
        <v>14</v>
      </c>
      <c r="B3" s="19" t="s">
        <v>15</v>
      </c>
      <c r="C3" s="20" t="s">
        <v>16</v>
      </c>
    </row>
    <row r="4" spans="1:5" x14ac:dyDescent="0.2">
      <c r="A4" s="21" t="s">
        <v>17</v>
      </c>
      <c r="B4" s="22" t="s">
        <v>18</v>
      </c>
      <c r="C4" s="23"/>
    </row>
    <row r="5" spans="1:5" x14ac:dyDescent="0.2">
      <c r="A5" s="21" t="s">
        <v>19</v>
      </c>
      <c r="B5" s="22" t="s">
        <v>20</v>
      </c>
      <c r="C5" s="23"/>
    </row>
    <row r="6" spans="1:5" x14ac:dyDescent="0.2">
      <c r="A6" s="21" t="s">
        <v>21</v>
      </c>
      <c r="B6" s="24"/>
      <c r="C6" s="23"/>
    </row>
    <row r="7" spans="1:5" x14ac:dyDescent="0.2">
      <c r="A7" s="21" t="s">
        <v>22</v>
      </c>
      <c r="B7" s="24"/>
      <c r="C7" s="23"/>
    </row>
    <row r="8" spans="1:5" x14ac:dyDescent="0.2">
      <c r="A8" s="21" t="s">
        <v>23</v>
      </c>
      <c r="B8" s="25"/>
      <c r="C8" s="26"/>
    </row>
    <row r="9" spans="1:5" x14ac:dyDescent="0.2">
      <c r="A9" s="21" t="s">
        <v>24</v>
      </c>
      <c r="B9" s="25"/>
      <c r="C9" s="26"/>
    </row>
    <row r="10" spans="1:5" x14ac:dyDescent="0.2">
      <c r="A10" s="27" t="s">
        <v>25</v>
      </c>
      <c r="B10" s="28"/>
      <c r="C10" s="29"/>
    </row>
    <row r="11" spans="1:5" x14ac:dyDescent="0.2">
      <c r="A11" s="30"/>
      <c r="B11" s="30"/>
    </row>
    <row r="12" spans="1:5" ht="17.25" customHeight="1" x14ac:dyDescent="0.2">
      <c r="A12" s="59" t="s">
        <v>26</v>
      </c>
      <c r="B12" s="59"/>
      <c r="C12" s="31">
        <v>275</v>
      </c>
    </row>
    <row r="13" spans="1:5" ht="15" customHeight="1" x14ac:dyDescent="0.2">
      <c r="A13" s="59" t="s">
        <v>27</v>
      </c>
      <c r="B13" s="59"/>
      <c r="C13" s="31">
        <v>193</v>
      </c>
      <c r="E13" s="47"/>
    </row>
    <row r="14" spans="1:5" ht="12.75" customHeight="1" x14ac:dyDescent="0.2">
      <c r="A14" s="59" t="s">
        <v>28</v>
      </c>
      <c r="B14" s="59"/>
      <c r="C14" s="31">
        <v>82</v>
      </c>
      <c r="E14" s="47"/>
    </row>
    <row r="15" spans="1:5" x14ac:dyDescent="0.2">
      <c r="A15" s="30"/>
      <c r="B15" s="30"/>
    </row>
    <row r="16" spans="1:5" ht="30.75" customHeight="1" x14ac:dyDescent="0.2">
      <c r="A16" s="59" t="s">
        <v>32</v>
      </c>
      <c r="B16" s="59"/>
      <c r="C16" s="32">
        <f>C4*C13+C5*C14</f>
        <v>0</v>
      </c>
    </row>
    <row r="17" spans="1:3" x14ac:dyDescent="0.2">
      <c r="A17" s="30"/>
      <c r="B17" s="30"/>
    </row>
    <row r="18" spans="1:3" x14ac:dyDescent="0.2">
      <c r="A18" s="33" t="s">
        <v>9</v>
      </c>
      <c r="B18" s="34"/>
    </row>
    <row r="19" spans="1:3" ht="42" customHeight="1" x14ac:dyDescent="0.2">
      <c r="A19" s="57" t="s">
        <v>29</v>
      </c>
      <c r="B19" s="57"/>
      <c r="C19" s="57"/>
    </row>
    <row r="20" spans="1:3" ht="12.75" customHeight="1" x14ac:dyDescent="0.2">
      <c r="A20" s="35"/>
      <c r="B20" s="35"/>
      <c r="C20" s="35"/>
    </row>
    <row r="21" spans="1:3" ht="65.25" customHeight="1" x14ac:dyDescent="0.2">
      <c r="A21" s="58" t="s">
        <v>30</v>
      </c>
      <c r="B21" s="58"/>
      <c r="C21" s="58"/>
    </row>
    <row r="22" spans="1:3" ht="12.75" customHeight="1" x14ac:dyDescent="0.2">
      <c r="A22" s="33"/>
      <c r="B22" s="34"/>
    </row>
    <row r="23" spans="1:3" ht="54" customHeight="1" x14ac:dyDescent="0.2">
      <c r="A23" s="58" t="s">
        <v>31</v>
      </c>
      <c r="B23" s="58"/>
      <c r="C23" s="58"/>
    </row>
    <row r="24" spans="1:3" ht="12.75" customHeight="1" x14ac:dyDescent="0.2">
      <c r="A24" s="35"/>
      <c r="B24" s="35"/>
      <c r="C24" s="35"/>
    </row>
    <row r="25" spans="1:3" ht="30" customHeight="1" x14ac:dyDescent="0.2">
      <c r="A25" s="58" t="s">
        <v>12</v>
      </c>
      <c r="B25" s="58"/>
      <c r="C25" s="58"/>
    </row>
    <row r="26" spans="1:3" ht="12.75" customHeight="1" x14ac:dyDescent="0.2">
      <c r="A26" s="30"/>
      <c r="B26" s="30"/>
    </row>
    <row r="27" spans="1:3" x14ac:dyDescent="0.2">
      <c r="A27" s="36"/>
      <c r="B27" s="36"/>
    </row>
    <row r="28" spans="1:3" x14ac:dyDescent="0.2">
      <c r="A28" s="36"/>
      <c r="B28" s="36"/>
    </row>
    <row r="29" spans="1:3" x14ac:dyDescent="0.2">
      <c r="A29" s="36"/>
      <c r="B29" s="36"/>
    </row>
    <row r="30" spans="1:3" x14ac:dyDescent="0.2">
      <c r="A30" s="36"/>
      <c r="B30" s="36"/>
    </row>
    <row r="31" spans="1:3" x14ac:dyDescent="0.2">
      <c r="A31" s="36"/>
      <c r="B31" s="36"/>
    </row>
    <row r="32" spans="1:3" x14ac:dyDescent="0.2">
      <c r="A32" s="36"/>
      <c r="B32" s="36"/>
    </row>
    <row r="33" spans="1:2" x14ac:dyDescent="0.2">
      <c r="A33" s="36"/>
      <c r="B33" s="36"/>
    </row>
    <row r="34" spans="1:2" x14ac:dyDescent="0.2">
      <c r="A34" s="36"/>
      <c r="B34" s="36"/>
    </row>
    <row r="35" spans="1:2" x14ac:dyDescent="0.2">
      <c r="A35" s="36"/>
      <c r="B35" s="36"/>
    </row>
  </sheetData>
  <sheetProtection algorithmName="SHA-512" hashValue="ckrrqK1GWacoCRgMW7DLt3Mx+4v85elMEnyl46pRzpKBeWsR+hy1PPsgLZY1trojD6ESdnabS3t7NaFMMRd/OA==" saltValue="L8q5c9doJDABorLCfD5p4g==" spinCount="100000" sheet="1" objects="1" scenarios="1"/>
  <mergeCells count="9">
    <mergeCell ref="A19:C19"/>
    <mergeCell ref="A21:C21"/>
    <mergeCell ref="A23:C23"/>
    <mergeCell ref="A25:C25"/>
    <mergeCell ref="A1:C1"/>
    <mergeCell ref="A12:B12"/>
    <mergeCell ref="A13:B13"/>
    <mergeCell ref="A14:B14"/>
    <mergeCell ref="A16:B16"/>
  </mergeCells>
  <dataValidations count="1">
    <dataValidation type="decimal" operator="greaterThan" allowBlank="1" showInputMessage="1" showErrorMessage="1" sqref="C4:C10" xr:uid="{00000000-0002-0000-0200-000000000000}">
      <formula1>0</formula1>
      <formula2>0</formula2>
    </dataValidation>
  </dataValidations>
  <pageMargins left="0.7" right="0.7" top="0.78749999999999998" bottom="0.78749999999999998" header="0.3" footer="0.511811023622047"/>
  <pageSetup paperSize="9" orientation="portrait" horizontalDpi="300" verticalDpi="300" r:id="rId1"/>
  <headerFooter>
    <oddHeader>&amp;C&amp;"Arial,Fett"&amp;U16591-2026 – Pflege- und Weiterentwicklungsleistungen an der Standardsoftware TYPO3</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vt:lpstr>
      <vt:lpstr>Preisblatt - Pflegeleistungen</vt:lpstr>
      <vt:lpstr>Preisblatt - Weiterentwicklung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Frömmel, Sebastian</cp:lastModifiedBy>
  <cp:revision>2</cp:revision>
  <dcterms:created xsi:type="dcterms:W3CDTF">2015-06-05T18:17:20Z</dcterms:created>
  <dcterms:modified xsi:type="dcterms:W3CDTF">2026-07-02T13:12:22Z</dcterms:modified>
  <dc:language>de-DE</dc:language>
</cp:coreProperties>
</file>